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Оценка" sheetId="1" r:id="rId1"/>
  </sheets>
  <definedNames>
    <definedName name="_xlnm._FilterDatabase" localSheetId="0" hidden="1">Оценка!$A$5:$H$92</definedName>
    <definedName name="_xlnm.Print_Titles" localSheetId="0">Оценка!$5:$5</definedName>
    <definedName name="_xlnm.Print_Area" localSheetId="0">Оценка!$A$1:$H$92</definedName>
  </definedNames>
  <calcPr calcId="124519"/>
</workbook>
</file>

<file path=xl/calcChain.xml><?xml version="1.0" encoding="utf-8"?>
<calcChain xmlns="http://schemas.openxmlformats.org/spreadsheetml/2006/main">
  <c r="H92" i="1"/>
  <c r="H91"/>
  <c r="H90"/>
  <c r="H89"/>
  <c r="H88"/>
  <c r="H87"/>
  <c r="H86"/>
  <c r="H85"/>
  <c r="H84"/>
  <c r="H83"/>
  <c r="H82"/>
  <c r="H81"/>
  <c r="H80"/>
  <c r="H78"/>
  <c r="H77"/>
  <c r="H76"/>
  <c r="H75"/>
  <c r="H73"/>
  <c r="H72"/>
  <c r="H70"/>
  <c r="H69"/>
  <c r="H68"/>
  <c r="H67"/>
  <c r="H66"/>
  <c r="H62"/>
  <c r="H61"/>
  <c r="H60"/>
  <c r="H57"/>
  <c r="H56"/>
  <c r="H55"/>
  <c r="H54"/>
  <c r="H52"/>
  <c r="H51"/>
  <c r="H50"/>
  <c r="H49"/>
  <c r="H47"/>
  <c r="H46"/>
  <c r="H45"/>
  <c r="H44"/>
  <c r="H42"/>
  <c r="H41"/>
  <c r="H40"/>
  <c r="H38"/>
  <c r="H37"/>
  <c r="H36"/>
  <c r="H34"/>
  <c r="H33"/>
  <c r="H32"/>
  <c r="H30"/>
  <c r="H29"/>
  <c r="H28"/>
  <c r="H27"/>
  <c r="H25"/>
  <c r="H24"/>
  <c r="H23"/>
  <c r="H22"/>
  <c r="H21"/>
  <c r="H20"/>
  <c r="H18"/>
  <c r="H17"/>
  <c r="H16"/>
  <c r="H15"/>
  <c r="H13"/>
  <c r="H12"/>
  <c r="H11"/>
  <c r="H10"/>
  <c r="H9"/>
  <c r="H8"/>
  <c r="H7"/>
</calcChain>
</file>

<file path=xl/sharedStrings.xml><?xml version="1.0" encoding="utf-8"?>
<sst xmlns="http://schemas.openxmlformats.org/spreadsheetml/2006/main" count="236" uniqueCount="182">
  <si>
    <t>Приложение 4</t>
  </si>
  <si>
    <t>Оценка эффективности реализации государственных программ Мурманской области в 2015 году</t>
  </si>
  <si>
    <t>№ п/п</t>
  </si>
  <si>
    <t>Государственная программа, подпрограмма, ответственный исполнитель</t>
  </si>
  <si>
    <t>К1 (степень достижения показателей)</t>
  </si>
  <si>
    <t>К2 (динамика значений показателей по сравнению с 2014 годом)</t>
  </si>
  <si>
    <t>К3 (степень соответствия запланированному уровню расходов)</t>
  </si>
  <si>
    <t>К4 (степень выполнения мероприятий)</t>
  </si>
  <si>
    <t>ЭГП (интегральный показатель эффективности)</t>
  </si>
  <si>
    <t>Оценка</t>
  </si>
  <si>
    <r>
      <t>Государственная программа "Развитие здравоохранения"</t>
    </r>
    <r>
      <rPr>
        <sz val="8"/>
        <rFont val="Times New Roman"/>
        <family val="1"/>
        <charset val="204"/>
      </rPr>
      <t xml:space="preserve"> (Минздрав МО)</t>
    </r>
  </si>
  <si>
    <t>1.1</t>
  </si>
  <si>
    <t>Подпрограмма 1. "Профилактика заболеваний и формирование здорового образа жизни. Развитие первичной медико-санитарной помощи" (Минздрав МО)</t>
  </si>
  <si>
    <t>1.2</t>
  </si>
  <si>
    <t>Подпрограмма 2.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эвакуации, медицинской реабилитации и паллиативной помощи"  (Минздрав МО)</t>
  </si>
  <si>
    <t>1.3</t>
  </si>
  <si>
    <t>Подпрограмма 3. "Охрана здоровья матери и ребенка" (Минздрав МО)</t>
  </si>
  <si>
    <t>1.4</t>
  </si>
  <si>
    <t>Подпрограмма 4. "Развитие инфраструктуры системы здравоохранения" (Минздрав МО)</t>
  </si>
  <si>
    <t>1.5</t>
  </si>
  <si>
    <t>Подпрограмма 5. "Кадровое обеспечение системы здравоохранения" (Минздрав МО)</t>
  </si>
  <si>
    <t>1.6</t>
  </si>
  <si>
    <t>Подпрограмма 6. "Развитие информатизации в здравоохранении" (Минздрав МО)</t>
  </si>
  <si>
    <t>1.7</t>
  </si>
  <si>
    <t>Подпрограмма 7. "Управление системой здравоохранения, включая обеспечение реализации государственной программы"  (Минздрав МО)</t>
  </si>
  <si>
    <t>-</t>
  </si>
  <si>
    <r>
      <t>Государственная программа "Развитие образования"</t>
    </r>
    <r>
      <rPr>
        <sz val="8"/>
        <rFont val="Times New Roman"/>
        <family val="1"/>
        <charset val="204"/>
      </rPr>
      <t xml:space="preserve"> (Минобр МО)</t>
    </r>
  </si>
  <si>
    <t>2.1</t>
  </si>
  <si>
    <t>Подпрограмма 1. "Развитие профессионального образования" (Минобр МО)</t>
  </si>
  <si>
    <t>2.2</t>
  </si>
  <si>
    <t>Подпрограмма 2. "Развитие дошкольного, общего и дополнительного образования детей" (Минобр МО)</t>
  </si>
  <si>
    <t>2.3</t>
  </si>
  <si>
    <t>Подпрограмма 3. "Развитие современной инфраструктуры системы образования"  (Минобр МО)</t>
  </si>
  <si>
    <t>2.4</t>
  </si>
  <si>
    <t>Подпрограмма 4. "Обеспечение реализации государственной программы" (Минобр МО)</t>
  </si>
  <si>
    <t>2.5</t>
  </si>
  <si>
    <t>Подпрограмма 5. "Вовлечение молодежи в социальную практику" (Комитет по делам молодежи МО)</t>
  </si>
  <si>
    <t>3</t>
  </si>
  <si>
    <r>
      <t xml:space="preserve">Государственная программа "Социальная поддержка граждан" </t>
    </r>
    <r>
      <rPr>
        <sz val="8"/>
        <rFont val="Times New Roman"/>
        <family val="1"/>
        <charset val="204"/>
      </rPr>
      <t>(Минсоцразвития МО)</t>
    </r>
  </si>
  <si>
    <t>3.1</t>
  </si>
  <si>
    <t>Подпрограмма 1. "Модернизация системы социального обслуживания населения Мурманской области" (Минсоцразвития МО)</t>
  </si>
  <si>
    <t>3.2</t>
  </si>
  <si>
    <t>Подпрограмма 2. "Улучшение положения и качества жизни социально уязвимых слоев населения" (Минсоцразвития МО)</t>
  </si>
  <si>
    <t>3.3</t>
  </si>
  <si>
    <t>Подпрограмма 3. "Оказание мер социальной поддержки детям-сиротам и детям, оставшимся без попечения родителей, лицам из их числа" (Минобр МО)</t>
  </si>
  <si>
    <t>3.4</t>
  </si>
  <si>
    <t>Подпрограмма 4. "Улучшение условий и охраны труда в Мурманской области" (Комитет по труду и занятости МО)</t>
  </si>
  <si>
    <t>3.5</t>
  </si>
  <si>
    <t>Подпрограмма 5. "Обеспечение реализации государственной программы" (Минсоцразвития МО)</t>
  </si>
  <si>
    <t>4</t>
  </si>
  <si>
    <r>
      <t xml:space="preserve">Государственная программа "Развитие физической культуры и спорта" </t>
    </r>
    <r>
      <rPr>
        <sz val="8"/>
        <rFont val="Times New Roman"/>
        <family val="1"/>
        <charset val="204"/>
      </rPr>
      <t>(Комитет по физкультуре и спорту МО)</t>
    </r>
  </si>
  <si>
    <t>4.1</t>
  </si>
  <si>
    <t>Подпрограмма 1. "Развитие массового спорта" (Комитет по физкультуре и спорту МО)</t>
  </si>
  <si>
    <t>4.2</t>
  </si>
  <si>
    <t>Подпрограмма 2. "Подготовка спортивного резерва" (Комитет по физкультуре и спорту МО)</t>
  </si>
  <si>
    <t>4.3</t>
  </si>
  <si>
    <t>Подпрограмма 3. "Развитие спортивной инфраструктуры" (Комитет по физкультуре и спорту МО)</t>
  </si>
  <si>
    <t>4.4</t>
  </si>
  <si>
    <t>Подпрограмма 4. "Обеспечение реализации государственной программы" (Комитет по физкультуре и спорту МО)</t>
  </si>
  <si>
    <t>5</t>
  </si>
  <si>
    <r>
      <t>Государственная программа "Развитие культуры и сохранение культурного наследия региона"</t>
    </r>
    <r>
      <rPr>
        <sz val="8"/>
        <rFont val="Times New Roman"/>
        <family val="1"/>
        <charset val="204"/>
      </rPr>
      <t xml:space="preserve"> (Комитет по культуре МО)</t>
    </r>
  </si>
  <si>
    <t>5.1</t>
  </si>
  <si>
    <t>Подпрограмма 1. "Наследие" (Комитет по культуре МО)</t>
  </si>
  <si>
    <t>5.2</t>
  </si>
  <si>
    <t>Подпрограмма 2. "Искусство" (Комитет по культуре МО)</t>
  </si>
  <si>
    <t>5.3</t>
  </si>
  <si>
    <t>Подпрограмма 3. "Обеспечение реализации государственной программы" (Комитет по культуре МО)</t>
  </si>
  <si>
    <t>6</t>
  </si>
  <si>
    <r>
      <t xml:space="preserve">Государственная программа "Управление развитием регионального рынка труда"  </t>
    </r>
    <r>
      <rPr>
        <sz val="8"/>
        <rFont val="Times New Roman"/>
        <family val="1"/>
        <charset val="204"/>
      </rPr>
      <t>(Комитет по труду и занятости МО)</t>
    </r>
  </si>
  <si>
    <t>6.1</t>
  </si>
  <si>
    <t>Подпрограмма 1. "Содействие занятости населения Мурманской области" (Комитет по труду и занятости МО)</t>
  </si>
  <si>
    <t>6.2</t>
  </si>
  <si>
    <t>Подпрограмма 2. "Оказание содействия добровольному переселению в Мурманскую область соотечественников, проживающих за рубежом" (Комитет по труду и занятости МО)</t>
  </si>
  <si>
    <t>6.3</t>
  </si>
  <si>
    <t>Подпрограмма 3. "Обеспечение реализации Государственной программы" (Комитет по труду и занятости МО)</t>
  </si>
  <si>
    <t>7</t>
  </si>
  <si>
    <r>
      <t xml:space="preserve">Государственная программа "Обеспечение комфортной среды проживания населения региона" </t>
    </r>
    <r>
      <rPr>
        <sz val="8"/>
        <rFont val="Times New Roman"/>
        <family val="1"/>
        <charset val="204"/>
      </rPr>
      <t>(Минстрой МО)</t>
    </r>
  </si>
  <si>
    <t>7.1</t>
  </si>
  <si>
    <t>Подпрограмма 1. "Обеспечение доступным и комфортным жильем и коммунальными услугами граждан Мурманской области" (Минстрой МО)</t>
  </si>
  <si>
    <t>7.2</t>
  </si>
  <si>
    <t>Подпрограмма 2. "Обеспечение комплексного благоустройства территорий муниципальных образований Мурманской области" (Минстрой МО)</t>
  </si>
  <si>
    <t>7.3</t>
  </si>
  <si>
    <t>Подпрограмма 3. "Обеспечение выполнения государственных функций и оказания государственных услуг в строительстве, градостроительной и жилищной сферах" (Минстрой МО)</t>
  </si>
  <si>
    <t>7.4</t>
  </si>
  <si>
    <t>Подпрограмма 4. "Обеспечение осуществления государственного контроля (надзора) в жилищно-коммунальной сфере" (Госжилинспекция МО)</t>
  </si>
  <si>
    <t>8</t>
  </si>
  <si>
    <r>
      <t>Государственная программа "Энергоэффективность и развитие энергетики"</t>
    </r>
    <r>
      <rPr>
        <sz val="8"/>
        <rFont val="Times New Roman"/>
        <family val="1"/>
        <charset val="204"/>
      </rPr>
      <t xml:space="preserve"> (Минэнерго МО)</t>
    </r>
  </si>
  <si>
    <t>8.1</t>
  </si>
  <si>
    <t>Подпрограмма 1. "Стимулирование энергосбережения и повышения энергоэффективности в Мурманской области" (Минэнерго МО)</t>
  </si>
  <si>
    <t>8.2</t>
  </si>
  <si>
    <t>Подпрограмма 2. "Развитие топливно-энергетического комплекса" (Минэнерго МО)</t>
  </si>
  <si>
    <t>8.3</t>
  </si>
  <si>
    <t>Подпрограмма 3. "Обеспечение реализации государственной программы" (Минэнерго МО)</t>
  </si>
  <si>
    <t>9</t>
  </si>
  <si>
    <r>
      <t>Государственная программа "Обеспечение общественного порядка и безопасности населения региона"</t>
    </r>
    <r>
      <rPr>
        <sz val="8"/>
        <rFont val="Times New Roman"/>
        <family val="1"/>
        <charset val="204"/>
      </rPr>
      <t xml:space="preserve"> (Комитет по безопасности МО)</t>
    </r>
  </si>
  <si>
    <t>9.1</t>
  </si>
  <si>
    <t>Подпрограмма 1. "Профилактика правонарушений" (Комитет по безопасности МО)</t>
  </si>
  <si>
    <t>9.2</t>
  </si>
  <si>
    <t>Подпрограмма 2. "Обеспечение пожарной безопасности" (Комитет по безопасности МО)</t>
  </si>
  <si>
    <t>9.3</t>
  </si>
  <si>
    <t>Подпрограмма 3. "Обеспечение защиты населения и территорий от чрезвычайных ситуаций" (Комитет по безопасности МО)</t>
  </si>
  <si>
    <t>9.4</t>
  </si>
  <si>
    <t>Подпрограмма 4. "Обеспечение реализации государственной программы" (Комитет по безопасности МО)</t>
  </si>
  <si>
    <t>10</t>
  </si>
  <si>
    <r>
      <t>Государственная программа "Охрана окружающей среды и воспроизводство природных ресурсов"</t>
    </r>
    <r>
      <rPr>
        <sz val="8"/>
        <rFont val="Times New Roman"/>
        <family val="1"/>
        <charset val="204"/>
      </rPr>
      <t xml:space="preserve"> (Минприроды МО)</t>
    </r>
  </si>
  <si>
    <t>10.1</t>
  </si>
  <si>
    <t>Подпрограмма 1. "Обеспечение экологической безопасности" (Минприроды МО)</t>
  </si>
  <si>
    <t>10.2</t>
  </si>
  <si>
    <t>Подпрограмма 2. "Охрана, защита и воспроизводство лесов" (Минприроды МО)</t>
  </si>
  <si>
    <t>10.3</t>
  </si>
  <si>
    <t>Подпрограмма 3. "Охрана и рациональное использование водных ресурсов" (Минприроды МО)</t>
  </si>
  <si>
    <t>10.4</t>
  </si>
  <si>
    <t>Подпрограмма 4. "Обеспечение реализации государственной программы" (Минприроды МО)</t>
  </si>
  <si>
    <t>10.5</t>
  </si>
  <si>
    <t>Подпрограмма 5. "Ликвидация накопленного экологического ущерба" (Минприроды МО)</t>
  </si>
  <si>
    <t>Низкая</t>
  </si>
  <si>
    <t>11</t>
  </si>
  <si>
    <r>
      <t xml:space="preserve">Государственная программа "Развитие рыбохозяйственного комплекса" </t>
    </r>
    <r>
      <rPr>
        <sz val="8"/>
        <rFont val="Times New Roman"/>
        <family val="1"/>
        <charset val="204"/>
      </rPr>
      <t>(Комитет рыбохозяйственного комплекса МО)</t>
    </r>
  </si>
  <si>
    <t>11.1</t>
  </si>
  <si>
    <t>Подпрограмма 1. "Организация рыболовства и реализация рыбохозяйственной политики в рамках полномочий субъекта Российской Федерации"(Комитет рыбохозяйственного комплекса МО)</t>
  </si>
  <si>
    <t>11.2</t>
  </si>
  <si>
    <t>Подпрограмма 2. "Развитие аквакультуры"(Комитет рыбохозяйственного комплекса МО)</t>
  </si>
  <si>
    <t>12</t>
  </si>
  <si>
    <r>
      <t>Государственная программа "Развитие сельского хозяйства и регулирования рынков сельскохозяйственной продукции, сырья и продовольствия"</t>
    </r>
    <r>
      <rPr>
        <sz val="8"/>
        <rFont val="Times New Roman"/>
        <family val="1"/>
        <charset val="204"/>
      </rPr>
      <t xml:space="preserve"> (Комитет АПК МО)</t>
    </r>
  </si>
  <si>
    <t>12.1</t>
  </si>
  <si>
    <t>Подпрограмма 1. "Развитие агропромышленного комплекса" (Комитет АПК МО)</t>
  </si>
  <si>
    <t>12.2</t>
  </si>
  <si>
    <t>Подпрограмма 2. "Устойчивое развитие сельских территорий Мурманской области" на 2014-2017 годы и на период до 2020 года  (Комитет АПК МО)</t>
  </si>
  <si>
    <t>12.3</t>
  </si>
  <si>
    <t>Подпрограмма 3. "Развитие государственной ветеринарной службы Мурманской области" (Комитет по ветеринарии МО)</t>
  </si>
  <si>
    <t>13</t>
  </si>
  <si>
    <r>
      <t>Государственная программа "Развитие транспортной системы"</t>
    </r>
    <r>
      <rPr>
        <sz val="8"/>
        <rFont val="Times New Roman"/>
        <family val="1"/>
        <charset val="204"/>
      </rPr>
      <t xml:space="preserve"> (Минтранс МО)</t>
    </r>
  </si>
  <si>
    <t>13.1</t>
  </si>
  <si>
    <t>Подпрограмма 1. "Автомобильные дороги Мурманской области" (Минтранс МО)</t>
  </si>
  <si>
    <t>13.2</t>
  </si>
  <si>
    <t>Подпрограмма 2. "Организация транспортного обслуживания населения на территории Мурманской области"  (Минтранс МО)</t>
  </si>
  <si>
    <t>13.3</t>
  </si>
  <si>
    <t>Подпрограмма 3. "Безопасность дорожного движения и снижение дорожно-транспортного травматизма в Мурманской области" (Минтранс МО)</t>
  </si>
  <si>
    <t>13.4</t>
  </si>
  <si>
    <t>Подпрограмма 4. "Обеспечение реализации государственной программы" (Минтранс МО)</t>
  </si>
  <si>
    <t>14</t>
  </si>
  <si>
    <r>
      <t>Государственная программа "Развитие экономического потенциала и формирование благоприятного предпринимательского климата"</t>
    </r>
    <r>
      <rPr>
        <sz val="8"/>
        <rFont val="Times New Roman"/>
        <family val="1"/>
        <charset val="204"/>
      </rPr>
      <t xml:space="preserve"> (Минэк МО)</t>
    </r>
  </si>
  <si>
    <t>14.1</t>
  </si>
  <si>
    <t>Подпрограмма 1. "Формирование благоприятной инвестиционной среды" (Минпромышленности МО)</t>
  </si>
  <si>
    <t>14.2</t>
  </si>
  <si>
    <t>Подпрограмма 2. "Поддержка малого и среднего предпринимательства" (Минпромышленности МО)</t>
  </si>
  <si>
    <t>14.3</t>
  </si>
  <si>
    <t>Подпрограмма 3. "Развитие промышленности, инновационной и научно-технической деятельности" (Минпромышленности МО)</t>
  </si>
  <si>
    <t>14.4</t>
  </si>
  <si>
    <t>Подпрограмма 4. "Развитие внешнеэкономических связей, туризма и торговой деятельности в регионе" (Минэк МО)</t>
  </si>
  <si>
    <t>14.5</t>
  </si>
  <si>
    <t>Подпрограмма 5. "Совершенствование системы государственного стратегического управления" (Минэк МО)</t>
  </si>
  <si>
    <t>14.6</t>
  </si>
  <si>
    <t>Подпрограмма 6. "Осуществление государственного регулирования цен (тарифов) на территории Мурманской области" (Комитет по тарифам МО)</t>
  </si>
  <si>
    <t>14.7</t>
  </si>
  <si>
    <t>Подпрограмма 7. "Обеспечение реализации государственной программы" (Минэк МО)</t>
  </si>
  <si>
    <t>15</t>
  </si>
  <si>
    <r>
      <t>Государственная программа "Информационное общество"</t>
    </r>
    <r>
      <rPr>
        <sz val="8"/>
        <rFont val="Times New Roman"/>
        <family val="1"/>
        <charset val="204"/>
      </rPr>
      <t xml:space="preserve"> (Комитет по ИТ МО)</t>
    </r>
  </si>
  <si>
    <t>15.1</t>
  </si>
  <si>
    <t>Подпрограмма 1. "Развитие информационного общества и формирование электронного правительства" (Комитет по ИТ МО)</t>
  </si>
  <si>
    <t>15.2</t>
  </si>
  <si>
    <t>Подпрограмма 2. "Использование спутниковых навигационных технологий и других результатов космической деятельности в интересах социально-экономического развития Мурманской области" (Комитет по ИТ МО)</t>
  </si>
  <si>
    <t>16</t>
  </si>
  <si>
    <t>Государственная программа "Управление региональными финансами, создание условий для эффективного и ответственного управления муниципальными финансами" (Минфин МО)</t>
  </si>
  <si>
    <t>16.1</t>
  </si>
  <si>
    <t>Подпрограмма 1. "Управление региональными финансами" (Минфин МО)</t>
  </si>
  <si>
    <t>16.2</t>
  </si>
  <si>
    <t>Подпрограмма 2. "Создание условий для сбалансированного и устойчивого исполнения местных бюджетов, содействие повышению качества управления муниципальными финансами" (Минфин МО)</t>
  </si>
  <si>
    <t>16.3</t>
  </si>
  <si>
    <t>Подпрограмма 3. "Организация и осуществление контроля и надзора в бюджетно-финансовой сфере" (Комитет госфинконтроля МО)</t>
  </si>
  <si>
    <t>16.4</t>
  </si>
  <si>
    <t>Подпрограмма 4. "Развитие системы управления государственными закупками Мурманской области" (Комитет госзакупок МО)</t>
  </si>
  <si>
    <t>17</t>
  </si>
  <si>
    <r>
      <t>Государственная программа "Государственное управление и гражданское общество"</t>
    </r>
    <r>
      <rPr>
        <sz val="8"/>
        <rFont val="Times New Roman"/>
        <family val="1"/>
        <charset val="204"/>
      </rPr>
      <t xml:space="preserve"> (Аппарат ПМО)</t>
    </r>
  </si>
  <si>
    <t>17.1</t>
  </si>
  <si>
    <t>Подпрограмма 1. "Создание условий для обеспечения государственного управления"  (Аппарат ПМО)</t>
  </si>
  <si>
    <t>17.2</t>
  </si>
  <si>
    <t>Подпрограмма 2. "Управление государственным имуществом Мурманской области" (Минимущество МО)</t>
  </si>
  <si>
    <t>17.3</t>
  </si>
  <si>
    <t>Подпрограмма 3. "Укрепление этнокультурного многообразия, гражданского самосознания и патриотизма в Мурманской области" (Комитет по делам молодежи МО)</t>
  </si>
  <si>
    <t>17.4</t>
  </si>
  <si>
    <t>Подпрограмма 4. "Развитие и укрепление института мировой юстиции в Мурманской области" (Минюст МО)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</si>
</sst>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name val="Arial Cyr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00B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99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rgb="FFFFFF66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4" fontId="8" fillId="0" borderId="2">
      <alignment horizontal="left" vertical="center" wrapText="1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5">
    <xf numFmtId="0" fontId="0" fillId="0" borderId="0" xfId="0"/>
    <xf numFmtId="49" fontId="0" fillId="0" borderId="0" xfId="0" applyNumberFormat="1" applyFill="1"/>
    <xf numFmtId="0" fontId="0" fillId="0" borderId="0" xfId="0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Fill="1" applyBorder="1" applyAlignment="1" applyProtection="1">
      <alignment horizontal="left" vertical="center" wrapText="1"/>
      <protection hidden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2" fontId="3" fillId="9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2" fontId="0" fillId="0" borderId="0" xfId="0" applyNumberFormat="1"/>
    <xf numFmtId="2" fontId="6" fillId="10" borderId="1" xfId="0" applyNumberFormat="1" applyFont="1" applyFill="1" applyBorder="1" applyAlignment="1">
      <alignment horizontal="center" vertical="center" wrapText="1"/>
    </xf>
    <xf numFmtId="2" fontId="6" fillId="11" borderId="1" xfId="0" applyNumberFormat="1" applyFont="1" applyFill="1" applyBorder="1" applyAlignment="1">
      <alignment horizontal="center" vertical="center" wrapText="1"/>
    </xf>
    <xf numFmtId="2" fontId="6" fillId="9" borderId="1" xfId="0" applyNumberFormat="1" applyFont="1" applyFill="1" applyBorder="1" applyAlignment="1">
      <alignment horizontal="center" vertical="center" wrapText="1"/>
    </xf>
    <xf numFmtId="2" fontId="5" fillId="12" borderId="1" xfId="0" applyNumberFormat="1" applyFont="1" applyFill="1" applyBorder="1" applyAlignment="1">
      <alignment horizontal="center" vertical="center" wrapText="1"/>
    </xf>
    <xf numFmtId="2" fontId="3" fillId="12" borderId="1" xfId="0" applyNumberFormat="1" applyFont="1" applyFill="1" applyBorder="1" applyAlignment="1">
      <alignment horizontal="center" vertical="center" wrapText="1"/>
    </xf>
    <xf numFmtId="2" fontId="6" fillId="13" borderId="1" xfId="0" applyNumberFormat="1" applyFont="1" applyFill="1" applyBorder="1" applyAlignment="1">
      <alignment horizontal="center" vertical="center" wrapText="1"/>
    </xf>
    <xf numFmtId="2" fontId="6" fillId="1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3">
    <cellStyle name="xl74" xfId="2"/>
    <cellStyle name="Гиперссылка 2" xfId="3"/>
    <cellStyle name="Обычный" xfId="0" builtinId="0"/>
    <cellStyle name="Обычный 2" xfId="4"/>
    <cellStyle name="Обычный 2 2" xfId="5"/>
    <cellStyle name="Обычный 3" xfId="6"/>
    <cellStyle name="Обычный 4" xfId="7"/>
    <cellStyle name="Обычный 5" xfId="1"/>
    <cellStyle name="Процентный 2" xfId="8"/>
    <cellStyle name="Процентный 2 2" xfId="9"/>
    <cellStyle name="Процентный 3" xfId="10"/>
    <cellStyle name="Процентный 4" xfId="11"/>
    <cellStyle name="Финансовый 2" xfId="12"/>
  </cellStyles>
  <dxfs count="8">
    <dxf>
      <fill>
        <patternFill>
          <bgColor rgb="FFFFFF66"/>
        </patternFill>
      </fill>
    </dxf>
    <dxf>
      <fill>
        <patternFill>
          <bgColor rgb="FF99FF99"/>
        </patternFill>
      </fill>
    </dxf>
    <dxf>
      <fill>
        <patternFill>
          <bgColor rgb="FFE6B8B7"/>
        </patternFill>
      </fill>
    </dxf>
    <dxf>
      <fill>
        <patternFill>
          <bgColor rgb="FFFFFF66"/>
        </patternFill>
      </fill>
    </dxf>
    <dxf>
      <fill>
        <patternFill>
          <bgColor rgb="FF99FF99"/>
        </patternFill>
      </fill>
    </dxf>
    <dxf>
      <fill>
        <patternFill>
          <bgColor theme="5" tint="0.59996337778862885"/>
        </patternFill>
      </fill>
    </dxf>
    <dxf>
      <fill>
        <patternFill>
          <bgColor rgb="FFFFFF66"/>
        </patternFill>
      </fill>
    </dxf>
    <dxf>
      <fill>
        <patternFill>
          <bgColor rgb="FF99FF9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outlinePr summaryBelow="0"/>
    <pageSetUpPr fitToPage="1"/>
  </sheetPr>
  <dimension ref="A1:U93"/>
  <sheetViews>
    <sheetView tabSelected="1" view="pageBreakPreview" zoomScaleSheetLayoutView="100" workbookViewId="0">
      <pane ySplit="6" topLeftCell="A7" activePane="bottomLeft" state="frozen"/>
      <selection activeCell="B5" sqref="B5:B11"/>
      <selection pane="bottomLeft" activeCell="E17" sqref="E17"/>
    </sheetView>
  </sheetViews>
  <sheetFormatPr defaultRowHeight="12.75" outlineLevelRow="1"/>
  <cols>
    <col min="1" max="1" width="5.1640625" style="1" customWidth="1"/>
    <col min="2" max="2" width="37.5" customWidth="1"/>
    <col min="3" max="3" width="12" customWidth="1"/>
    <col min="4" max="4" width="18.33203125" customWidth="1"/>
    <col min="5" max="5" width="16.6640625" customWidth="1"/>
    <col min="6" max="6" width="12.83203125" customWidth="1"/>
    <col min="7" max="7" width="14.33203125" customWidth="1"/>
    <col min="8" max="8" width="9" customWidth="1"/>
  </cols>
  <sheetData>
    <row r="1" spans="1:21">
      <c r="H1" s="2" t="s">
        <v>0</v>
      </c>
    </row>
    <row r="3" spans="1:21" ht="15">
      <c r="A3" s="3" t="s">
        <v>1</v>
      </c>
      <c r="B3" s="3"/>
      <c r="C3" s="3"/>
      <c r="D3" s="3"/>
      <c r="E3" s="3"/>
      <c r="F3" s="3"/>
      <c r="G3" s="3"/>
      <c r="H3" s="3"/>
    </row>
    <row r="4" spans="1:21" ht="9" customHeight="1">
      <c r="A4" s="4"/>
    </row>
    <row r="5" spans="1:21" ht="46.5" customHeigh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21" ht="0.75" customHeight="1">
      <c r="A6" s="5"/>
      <c r="B6" s="6"/>
      <c r="C6" s="6">
        <v>0.35</v>
      </c>
      <c r="D6" s="6">
        <v>0.25</v>
      </c>
      <c r="E6" s="6">
        <v>0.1</v>
      </c>
      <c r="F6" s="6">
        <v>0.3</v>
      </c>
      <c r="G6" s="6"/>
      <c r="H6" s="6"/>
    </row>
    <row r="7" spans="1:21" ht="24">
      <c r="A7" s="7">
        <v>1</v>
      </c>
      <c r="B7" s="8" t="s">
        <v>10</v>
      </c>
      <c r="C7" s="9">
        <v>96.699486927119821</v>
      </c>
      <c r="D7" s="9">
        <v>105.70745138409187</v>
      </c>
      <c r="E7" s="9">
        <v>99.348073047262076</v>
      </c>
      <c r="F7" s="10">
        <v>84.795321637426895</v>
      </c>
      <c r="G7" s="11">
        <v>95.645087066469173</v>
      </c>
      <c r="H7" s="12" t="str">
        <f>IF(G7&gt;=95,"Высокая","Средняя")</f>
        <v>Высокая</v>
      </c>
    </row>
    <row r="8" spans="1:21" ht="45" outlineLevel="1">
      <c r="A8" s="13" t="s">
        <v>11</v>
      </c>
      <c r="B8" s="14" t="s">
        <v>12</v>
      </c>
      <c r="C8" s="15">
        <v>99.103409532446705</v>
      </c>
      <c r="D8" s="15">
        <v>104.1515525361044</v>
      </c>
      <c r="E8" s="16">
        <v>94.971085179718358</v>
      </c>
      <c r="F8" s="17">
        <v>67.5</v>
      </c>
      <c r="G8" s="18">
        <v>90.471189988354283</v>
      </c>
      <c r="H8" s="19" t="str">
        <f t="shared" ref="H8:H13" si="0">IF(G8&gt;=95,"Высокая","Средняя")</f>
        <v>Средняя</v>
      </c>
    </row>
    <row r="9" spans="1:21" ht="90" outlineLevel="1">
      <c r="A9" s="13" t="s">
        <v>13</v>
      </c>
      <c r="B9" s="14" t="s">
        <v>14</v>
      </c>
      <c r="C9" s="16">
        <v>93.504989371360082</v>
      </c>
      <c r="D9" s="15">
        <v>105.53982302793837</v>
      </c>
      <c r="E9" s="15">
        <v>103.00725831663577</v>
      </c>
      <c r="F9" s="15">
        <v>95.161290322580655</v>
      </c>
      <c r="G9" s="20">
        <v>97.960814965398399</v>
      </c>
      <c r="H9" s="21" t="str">
        <f t="shared" si="0"/>
        <v>Высокая</v>
      </c>
    </row>
    <row r="10" spans="1:21" ht="22.5" outlineLevel="1">
      <c r="A10" s="13" t="s">
        <v>15</v>
      </c>
      <c r="B10" s="14" t="s">
        <v>16</v>
      </c>
      <c r="C10" s="15">
        <v>96.209884356481211</v>
      </c>
      <c r="D10" s="15">
        <v>104.69085059539445</v>
      </c>
      <c r="E10" s="16">
        <v>88.310782534026487</v>
      </c>
      <c r="F10" s="16">
        <v>83.333333333333343</v>
      </c>
      <c r="G10" s="18">
        <v>93.677250427019686</v>
      </c>
      <c r="H10" s="19" t="str">
        <f t="shared" si="0"/>
        <v>Средняя</v>
      </c>
    </row>
    <row r="11" spans="1:21" ht="24.75" customHeight="1" outlineLevel="1">
      <c r="A11" s="13" t="s">
        <v>17</v>
      </c>
      <c r="B11" s="14" t="s">
        <v>18</v>
      </c>
      <c r="C11" s="16">
        <v>90.886699507389167</v>
      </c>
      <c r="D11" s="15">
        <v>111.16536945812808</v>
      </c>
      <c r="E11" s="16">
        <v>93.494412318044795</v>
      </c>
      <c r="F11" s="16">
        <v>80</v>
      </c>
      <c r="G11" s="18">
        <v>92.951128423922711</v>
      </c>
      <c r="H11" s="19" t="str">
        <f t="shared" si="0"/>
        <v>Средняя</v>
      </c>
    </row>
    <row r="12" spans="1:21" ht="22.5" outlineLevel="1">
      <c r="A12" s="13" t="s">
        <v>19</v>
      </c>
      <c r="B12" s="14" t="s">
        <v>20</v>
      </c>
      <c r="C12" s="15">
        <v>99.640098626477084</v>
      </c>
      <c r="D12" s="15">
        <v>100.31560851905331</v>
      </c>
      <c r="E12" s="15">
        <v>97.589830603294573</v>
      </c>
      <c r="F12" s="16">
        <v>87.5</v>
      </c>
      <c r="G12" s="20">
        <v>95.961919709359762</v>
      </c>
      <c r="H12" s="21" t="str">
        <f t="shared" si="0"/>
        <v>Высокая</v>
      </c>
    </row>
    <row r="13" spans="1:21" ht="26.25" customHeight="1" outlineLevel="1">
      <c r="A13" s="13" t="s">
        <v>21</v>
      </c>
      <c r="B13" s="14" t="s">
        <v>22</v>
      </c>
      <c r="C13" s="15">
        <v>100</v>
      </c>
      <c r="D13" s="15">
        <v>120</v>
      </c>
      <c r="E13" s="15">
        <v>97.762151472390755</v>
      </c>
      <c r="F13" s="17">
        <v>78.571428571428569</v>
      </c>
      <c r="G13" s="20">
        <v>98.347643718667641</v>
      </c>
      <c r="H13" s="21" t="str">
        <f t="shared" si="0"/>
        <v>Высокая</v>
      </c>
    </row>
    <row r="14" spans="1:21" ht="45" outlineLevel="1">
      <c r="A14" s="13" t="s">
        <v>23</v>
      </c>
      <c r="B14" s="14" t="s">
        <v>24</v>
      </c>
      <c r="C14" s="22" t="s">
        <v>25</v>
      </c>
      <c r="D14" s="22" t="s">
        <v>25</v>
      </c>
      <c r="E14" s="15">
        <v>99.977973567898161</v>
      </c>
      <c r="F14" s="15">
        <v>100</v>
      </c>
      <c r="G14" s="23" t="s">
        <v>25</v>
      </c>
      <c r="H14" s="24" t="s">
        <v>25</v>
      </c>
    </row>
    <row r="15" spans="1:21" ht="24">
      <c r="A15" s="7">
        <v>2</v>
      </c>
      <c r="B15" s="8" t="s">
        <v>26</v>
      </c>
      <c r="C15" s="9">
        <v>97.023506821932358</v>
      </c>
      <c r="D15" s="9">
        <v>105.9596963030061</v>
      </c>
      <c r="E15" s="9">
        <v>98.354949018525787</v>
      </c>
      <c r="F15" s="10">
        <v>93.45794392523365</v>
      </c>
      <c r="G15" s="11">
        <v>98.321029542850525</v>
      </c>
      <c r="H15" s="12" t="str">
        <f>IF(G15&gt;=95,"Высокая","Средняя")</f>
        <v>Высокая</v>
      </c>
    </row>
    <row r="16" spans="1:21" ht="33.75" outlineLevel="1">
      <c r="A16" s="13" t="s">
        <v>27</v>
      </c>
      <c r="B16" s="14" t="s">
        <v>28</v>
      </c>
      <c r="C16" s="15">
        <v>100</v>
      </c>
      <c r="D16" s="15">
        <v>117.81964238482092</v>
      </c>
      <c r="E16" s="15">
        <v>99.93631307336949</v>
      </c>
      <c r="F16" s="15">
        <v>95.238095238095227</v>
      </c>
      <c r="G16" s="20">
        <v>103.01997047497075</v>
      </c>
      <c r="H16" s="21" t="str">
        <f t="shared" ref="H16:H20" si="1">IF(G16&gt;=95,"Высокая","Средняя")</f>
        <v>Высокая</v>
      </c>
      <c r="N16" s="25"/>
      <c r="U16" s="25"/>
    </row>
    <row r="17" spans="1:12" ht="33.75" outlineLevel="1">
      <c r="A17" s="13" t="s">
        <v>29</v>
      </c>
      <c r="B17" s="14" t="s">
        <v>30</v>
      </c>
      <c r="C17" s="15">
        <v>99.407782296687202</v>
      </c>
      <c r="D17" s="15">
        <v>103.0470424810284</v>
      </c>
      <c r="E17" s="15">
        <v>99.494145501466775</v>
      </c>
      <c r="F17" s="16">
        <v>91.891891891891902</v>
      </c>
      <c r="G17" s="20">
        <v>98.071466541811859</v>
      </c>
      <c r="H17" s="21" t="str">
        <f t="shared" si="1"/>
        <v>Высокая</v>
      </c>
    </row>
    <row r="18" spans="1:12" ht="33.75" outlineLevel="1">
      <c r="A18" s="13" t="s">
        <v>31</v>
      </c>
      <c r="B18" s="14" t="s">
        <v>32</v>
      </c>
      <c r="C18" s="16">
        <v>87.969421882465355</v>
      </c>
      <c r="D18" s="15">
        <v>105.23089146975526</v>
      </c>
      <c r="E18" s="16">
        <v>84.749262685602972</v>
      </c>
      <c r="F18" s="16">
        <v>87.5</v>
      </c>
      <c r="G18" s="18">
        <v>91.821946794861987</v>
      </c>
      <c r="H18" s="19" t="str">
        <f t="shared" si="1"/>
        <v>Средняя</v>
      </c>
    </row>
    <row r="19" spans="1:12" ht="27" customHeight="1" outlineLevel="1">
      <c r="A19" s="13" t="s">
        <v>33</v>
      </c>
      <c r="B19" s="14" t="s">
        <v>34</v>
      </c>
      <c r="C19" s="22" t="s">
        <v>25</v>
      </c>
      <c r="D19" s="22" t="s">
        <v>25</v>
      </c>
      <c r="E19" s="15">
        <v>98.853802962196298</v>
      </c>
      <c r="F19" s="15">
        <v>100</v>
      </c>
      <c r="G19" s="23" t="s">
        <v>25</v>
      </c>
      <c r="H19" s="24" t="s">
        <v>25</v>
      </c>
    </row>
    <row r="20" spans="1:12" ht="33.75" outlineLevel="1">
      <c r="A20" s="13" t="s">
        <v>35</v>
      </c>
      <c r="B20" s="14" t="s">
        <v>36</v>
      </c>
      <c r="C20" s="15">
        <v>100</v>
      </c>
      <c r="D20" s="15">
        <v>104.72440944881889</v>
      </c>
      <c r="E20" s="15">
        <v>97.454260417223381</v>
      </c>
      <c r="F20" s="15">
        <v>100</v>
      </c>
      <c r="G20" s="20">
        <v>100.92652840392707</v>
      </c>
      <c r="H20" s="21" t="str">
        <f t="shared" si="1"/>
        <v>Высокая</v>
      </c>
    </row>
    <row r="21" spans="1:12" ht="32.25">
      <c r="A21" s="7" t="s">
        <v>37</v>
      </c>
      <c r="B21" s="8" t="s">
        <v>38</v>
      </c>
      <c r="C21" s="9">
        <v>97.149733632010495</v>
      </c>
      <c r="D21" s="9">
        <v>109.82383481951798</v>
      </c>
      <c r="E21" s="9">
        <v>97.615905128139417</v>
      </c>
      <c r="F21" s="9">
        <v>97.647058823529406</v>
      </c>
      <c r="G21" s="11">
        <v>100.51407363595592</v>
      </c>
      <c r="H21" s="12" t="str">
        <f>IF(G21&gt;=95,"Высокая","Средняя")</f>
        <v>Высокая</v>
      </c>
    </row>
    <row r="22" spans="1:12" ht="45" outlineLevel="1">
      <c r="A22" s="13" t="s">
        <v>39</v>
      </c>
      <c r="B22" s="14" t="s">
        <v>40</v>
      </c>
      <c r="C22" s="15">
        <v>100</v>
      </c>
      <c r="D22" s="15">
        <v>112.86406922642084</v>
      </c>
      <c r="E22" s="15">
        <v>98.827661590352818</v>
      </c>
      <c r="F22" s="15">
        <v>100</v>
      </c>
      <c r="G22" s="20">
        <v>103.09878346564049</v>
      </c>
      <c r="H22" s="21" t="str">
        <f t="shared" ref="H22:H25" si="2">IF(G22&gt;=95,"Высокая","Средняя")</f>
        <v>Высокая</v>
      </c>
    </row>
    <row r="23" spans="1:12" ht="33.75" outlineLevel="1">
      <c r="A23" s="13" t="s">
        <v>41</v>
      </c>
      <c r="B23" s="14" t="s">
        <v>42</v>
      </c>
      <c r="C23" s="15">
        <v>97.249633289559853</v>
      </c>
      <c r="D23" s="15">
        <v>105.81950537868869</v>
      </c>
      <c r="E23" s="15">
        <v>97.073893396836652</v>
      </c>
      <c r="F23" s="15">
        <v>97.115384615384613</v>
      </c>
      <c r="G23" s="20">
        <v>99.334252720317167</v>
      </c>
      <c r="H23" s="21" t="str">
        <f t="shared" si="2"/>
        <v>Высокая</v>
      </c>
      <c r="J23" s="26"/>
      <c r="K23" s="26"/>
      <c r="L23" s="26"/>
    </row>
    <row r="24" spans="1:12" ht="45.75" customHeight="1" outlineLevel="1">
      <c r="A24" s="13" t="s">
        <v>43</v>
      </c>
      <c r="B24" s="14" t="s">
        <v>44</v>
      </c>
      <c r="C24" s="15">
        <v>100</v>
      </c>
      <c r="D24" s="15">
        <v>103.95896464701745</v>
      </c>
      <c r="E24" s="15">
        <v>96.85984626271069</v>
      </c>
      <c r="F24" s="15">
        <v>100</v>
      </c>
      <c r="G24" s="20">
        <v>100.67572578802543</v>
      </c>
      <c r="H24" s="21" t="str">
        <f t="shared" si="2"/>
        <v>Высокая</v>
      </c>
      <c r="J24" s="26"/>
      <c r="K24" s="26"/>
      <c r="L24" s="26"/>
    </row>
    <row r="25" spans="1:12" ht="33.75" outlineLevel="1">
      <c r="A25" s="13" t="s">
        <v>45</v>
      </c>
      <c r="B25" s="14" t="s">
        <v>46</v>
      </c>
      <c r="C25" s="16">
        <v>94.949113779302465</v>
      </c>
      <c r="D25" s="15">
        <v>121.12639633052423</v>
      </c>
      <c r="E25" s="15">
        <v>197.60601741861126</v>
      </c>
      <c r="F25" s="16">
        <v>94.117647058823522</v>
      </c>
      <c r="G25" s="20">
        <v>111.5096847648951</v>
      </c>
      <c r="H25" s="21" t="str">
        <f t="shared" si="2"/>
        <v>Высокая</v>
      </c>
      <c r="J25" s="26"/>
      <c r="K25" s="26"/>
      <c r="L25" s="26"/>
    </row>
    <row r="26" spans="1:12" ht="33.75" outlineLevel="1">
      <c r="A26" s="13" t="s">
        <v>47</v>
      </c>
      <c r="B26" s="14" t="s">
        <v>48</v>
      </c>
      <c r="C26" s="22" t="s">
        <v>25</v>
      </c>
      <c r="D26" s="22" t="s">
        <v>25</v>
      </c>
      <c r="E26" s="15">
        <v>99.05325998950623</v>
      </c>
      <c r="F26" s="15">
        <v>100</v>
      </c>
      <c r="G26" s="23" t="s">
        <v>25</v>
      </c>
      <c r="H26" s="24" t="s">
        <v>25</v>
      </c>
      <c r="J26" s="26"/>
      <c r="K26" s="26"/>
      <c r="L26" s="26"/>
    </row>
    <row r="27" spans="1:12" ht="32.25">
      <c r="A27" s="7" t="s">
        <v>49</v>
      </c>
      <c r="B27" s="8" t="s">
        <v>50</v>
      </c>
      <c r="C27" s="9">
        <v>96.07692307692308</v>
      </c>
      <c r="D27" s="9">
        <v>111.24818181818182</v>
      </c>
      <c r="E27" s="9">
        <v>98.191818549351041</v>
      </c>
      <c r="F27" s="9">
        <v>97</v>
      </c>
      <c r="G27" s="11">
        <v>100.35815038640364</v>
      </c>
      <c r="H27" s="12" t="str">
        <f>IF(G27&gt;=95,"Высокая","Средняя")</f>
        <v>Высокая</v>
      </c>
      <c r="J27" s="26"/>
      <c r="K27" s="26"/>
      <c r="L27" s="26"/>
    </row>
    <row r="28" spans="1:12" ht="33.75" outlineLevel="1">
      <c r="A28" s="13" t="s">
        <v>51</v>
      </c>
      <c r="B28" s="14" t="s">
        <v>52</v>
      </c>
      <c r="C28" s="15">
        <v>100</v>
      </c>
      <c r="D28" s="15">
        <v>132.815</v>
      </c>
      <c r="E28" s="15">
        <v>100</v>
      </c>
      <c r="F28" s="16">
        <v>80</v>
      </c>
      <c r="G28" s="20">
        <v>102.20375</v>
      </c>
      <c r="H28" s="21" t="str">
        <f t="shared" ref="H28:H30" si="3">IF(G28&gt;=95,"Высокая","Средняя")</f>
        <v>Высокая</v>
      </c>
    </row>
    <row r="29" spans="1:12" ht="33.75" outlineLevel="1">
      <c r="A29" s="13" t="s">
        <v>53</v>
      </c>
      <c r="B29" s="14" t="s">
        <v>54</v>
      </c>
      <c r="C29" s="16">
        <v>94.534000000000006</v>
      </c>
      <c r="D29" s="15">
        <v>106.854</v>
      </c>
      <c r="E29" s="15">
        <v>99.951563170987441</v>
      </c>
      <c r="F29" s="15">
        <v>100</v>
      </c>
      <c r="G29" s="20">
        <v>99.795556317098743</v>
      </c>
      <c r="H29" s="21" t="str">
        <f t="shared" si="3"/>
        <v>Высокая</v>
      </c>
    </row>
    <row r="30" spans="1:12" ht="33.75" outlineLevel="1">
      <c r="A30" s="13" t="s">
        <v>55</v>
      </c>
      <c r="B30" s="14" t="s">
        <v>56</v>
      </c>
      <c r="C30" s="16">
        <v>94.08250000000001</v>
      </c>
      <c r="D30" s="15">
        <v>102.97999999999999</v>
      </c>
      <c r="E30" s="15">
        <v>96.700436413268022</v>
      </c>
      <c r="F30" s="16">
        <v>81.818181818181827</v>
      </c>
      <c r="G30" s="18">
        <v>92.889373186781356</v>
      </c>
      <c r="H30" s="19" t="str">
        <f t="shared" si="3"/>
        <v>Средняя</v>
      </c>
    </row>
    <row r="31" spans="1:12" ht="33.75" outlineLevel="1">
      <c r="A31" s="13" t="s">
        <v>57</v>
      </c>
      <c r="B31" s="14" t="s">
        <v>58</v>
      </c>
      <c r="C31" s="22" t="s">
        <v>25</v>
      </c>
      <c r="D31" s="22" t="s">
        <v>25</v>
      </c>
      <c r="E31" s="15">
        <v>97.251102348762757</v>
      </c>
      <c r="F31" s="15">
        <v>100</v>
      </c>
      <c r="G31" s="23" t="s">
        <v>25</v>
      </c>
      <c r="H31" s="24" t="s">
        <v>25</v>
      </c>
    </row>
    <row r="32" spans="1:12" ht="43.5">
      <c r="A32" s="7" t="s">
        <v>59</v>
      </c>
      <c r="B32" s="8" t="s">
        <v>60</v>
      </c>
      <c r="C32" s="9">
        <v>99.114130434782609</v>
      </c>
      <c r="D32" s="9">
        <v>108.42149028597898</v>
      </c>
      <c r="E32" s="10">
        <v>84.595220629558284</v>
      </c>
      <c r="F32" s="9">
        <v>96.875</v>
      </c>
      <c r="G32" s="11">
        <v>99.317340286624486</v>
      </c>
      <c r="H32" s="12" t="str">
        <f>IF(G32&gt;=95,"Высокая","Средняя")</f>
        <v>Высокая</v>
      </c>
    </row>
    <row r="33" spans="1:8" ht="22.5" outlineLevel="1">
      <c r="A33" s="13" t="s">
        <v>61</v>
      </c>
      <c r="B33" s="14" t="s">
        <v>62</v>
      </c>
      <c r="C33" s="15">
        <v>100</v>
      </c>
      <c r="D33" s="15">
        <v>119.9239478005358</v>
      </c>
      <c r="E33" s="15">
        <v>100</v>
      </c>
      <c r="F33" s="15">
        <v>96.296296296296291</v>
      </c>
      <c r="G33" s="20">
        <v>103.86987583902284</v>
      </c>
      <c r="H33" s="21" t="str">
        <f t="shared" ref="H33:H34" si="4">IF(G33&gt;=95,"Высокая","Средняя")</f>
        <v>Высокая</v>
      </c>
    </row>
    <row r="34" spans="1:8" ht="22.5" outlineLevel="1">
      <c r="A34" s="13" t="s">
        <v>63</v>
      </c>
      <c r="B34" s="14" t="s">
        <v>64</v>
      </c>
      <c r="C34" s="15">
        <v>99.565217391304344</v>
      </c>
      <c r="D34" s="16">
        <v>89.702687249857064</v>
      </c>
      <c r="E34" s="17">
        <v>76.296871077435696</v>
      </c>
      <c r="F34" s="15">
        <v>96.428571428571431</v>
      </c>
      <c r="G34" s="18">
        <v>93.831756435735784</v>
      </c>
      <c r="H34" s="19" t="str">
        <f t="shared" si="4"/>
        <v>Средняя</v>
      </c>
    </row>
    <row r="35" spans="1:8" ht="33.75" outlineLevel="1">
      <c r="A35" s="13" t="s">
        <v>65</v>
      </c>
      <c r="B35" s="14" t="s">
        <v>66</v>
      </c>
      <c r="C35" s="22" t="s">
        <v>25</v>
      </c>
      <c r="D35" s="22" t="s">
        <v>25</v>
      </c>
      <c r="E35" s="15">
        <v>96.640217563886992</v>
      </c>
      <c r="F35" s="15">
        <v>100</v>
      </c>
      <c r="G35" s="23" t="s">
        <v>25</v>
      </c>
      <c r="H35" s="24" t="s">
        <v>25</v>
      </c>
    </row>
    <row r="36" spans="1:8" ht="43.5">
      <c r="A36" s="7" t="s">
        <v>67</v>
      </c>
      <c r="B36" s="8" t="s">
        <v>68</v>
      </c>
      <c r="C36" s="9">
        <v>98.140448140448143</v>
      </c>
      <c r="D36" s="10">
        <v>99.518535308008993</v>
      </c>
      <c r="E36" s="9">
        <v>99.979706551886849</v>
      </c>
      <c r="F36" s="9">
        <v>100</v>
      </c>
      <c r="G36" s="11">
        <v>99.226761331347774</v>
      </c>
      <c r="H36" s="12" t="str">
        <f>IF(G36&gt;=95,"Высокая","Средняя")</f>
        <v>Высокая</v>
      </c>
    </row>
    <row r="37" spans="1:8" ht="33.75" outlineLevel="1">
      <c r="A37" s="13" t="s">
        <v>69</v>
      </c>
      <c r="B37" s="14" t="s">
        <v>70</v>
      </c>
      <c r="C37" s="15">
        <v>99.662162162162161</v>
      </c>
      <c r="D37" s="16">
        <v>96.221444658944662</v>
      </c>
      <c r="E37" s="15">
        <v>99.9989524960274</v>
      </c>
      <c r="F37" s="15">
        <v>100</v>
      </c>
      <c r="G37" s="20">
        <v>98.937013171095657</v>
      </c>
      <c r="H37" s="21" t="str">
        <f t="shared" ref="H37:H38" si="5">IF(G37&gt;=95,"Высокая","Средняя")</f>
        <v>Высокая</v>
      </c>
    </row>
    <row r="38" spans="1:8" ht="56.25" outlineLevel="1">
      <c r="A38" s="13" t="s">
        <v>71</v>
      </c>
      <c r="B38" s="14" t="s">
        <v>72</v>
      </c>
      <c r="C38" s="15">
        <v>100</v>
      </c>
      <c r="D38" s="15">
        <v>150</v>
      </c>
      <c r="E38" s="15">
        <v>100</v>
      </c>
      <c r="F38" s="15">
        <v>100</v>
      </c>
      <c r="G38" s="20">
        <v>112.5</v>
      </c>
      <c r="H38" s="21" t="str">
        <f t="shared" si="5"/>
        <v>Высокая</v>
      </c>
    </row>
    <row r="39" spans="1:8" ht="33.75" outlineLevel="1">
      <c r="A39" s="13" t="s">
        <v>73</v>
      </c>
      <c r="B39" s="14" t="s">
        <v>74</v>
      </c>
      <c r="C39" s="22" t="s">
        <v>25</v>
      </c>
      <c r="D39" s="22" t="s">
        <v>25</v>
      </c>
      <c r="E39" s="15">
        <v>99.770025378375891</v>
      </c>
      <c r="F39" s="15">
        <v>100</v>
      </c>
      <c r="G39" s="23" t="s">
        <v>25</v>
      </c>
      <c r="H39" s="24" t="s">
        <v>25</v>
      </c>
    </row>
    <row r="40" spans="1:8" ht="42.75">
      <c r="A40" s="7" t="s">
        <v>75</v>
      </c>
      <c r="B40" s="8" t="s">
        <v>76</v>
      </c>
      <c r="C40" s="9">
        <v>95.327231657977947</v>
      </c>
      <c r="D40" s="9">
        <v>105.78048081830646</v>
      </c>
      <c r="E40" s="10">
        <v>88.516689375776693</v>
      </c>
      <c r="F40" s="27">
        <v>76</v>
      </c>
      <c r="G40" s="28">
        <v>91.46132022244656</v>
      </c>
      <c r="H40" s="29" t="str">
        <f>IF(G40&gt;=95,"Высокая","Средняя")</f>
        <v>Средняя</v>
      </c>
    </row>
    <row r="41" spans="1:8" ht="45" outlineLevel="1">
      <c r="A41" s="13" t="s">
        <v>77</v>
      </c>
      <c r="B41" s="14" t="s">
        <v>78</v>
      </c>
      <c r="C41" s="16">
        <v>92.78013196691623</v>
      </c>
      <c r="D41" s="15">
        <v>108.84916767949831</v>
      </c>
      <c r="E41" s="16">
        <v>84.293383250003899</v>
      </c>
      <c r="F41" s="17">
        <v>61.53846153846154</v>
      </c>
      <c r="G41" s="18">
        <v>86.576214894834095</v>
      </c>
      <c r="H41" s="19" t="str">
        <f t="shared" ref="H41:H42" si="6">IF(G41&gt;=95,"Высокая","Средняя")</f>
        <v>Средняя</v>
      </c>
    </row>
    <row r="42" spans="1:8" ht="45" outlineLevel="1">
      <c r="A42" s="13" t="s">
        <v>79</v>
      </c>
      <c r="B42" s="14" t="s">
        <v>80</v>
      </c>
      <c r="C42" s="15">
        <v>100</v>
      </c>
      <c r="D42" s="15">
        <v>114.86111111111111</v>
      </c>
      <c r="E42" s="15">
        <v>97.530456966903387</v>
      </c>
      <c r="F42" s="16">
        <v>80</v>
      </c>
      <c r="G42" s="20">
        <v>97.468323474468122</v>
      </c>
      <c r="H42" s="21" t="str">
        <f t="shared" si="6"/>
        <v>Высокая</v>
      </c>
    </row>
    <row r="43" spans="1:8" ht="56.25" outlineLevel="1">
      <c r="A43" s="13" t="s">
        <v>81</v>
      </c>
      <c r="B43" s="14" t="s">
        <v>82</v>
      </c>
      <c r="C43" s="22" t="s">
        <v>25</v>
      </c>
      <c r="D43" s="22" t="s">
        <v>25</v>
      </c>
      <c r="E43" s="15">
        <v>98.597138615278794</v>
      </c>
      <c r="F43" s="15">
        <v>100</v>
      </c>
      <c r="G43" s="23" t="s">
        <v>25</v>
      </c>
      <c r="H43" s="24" t="s">
        <v>25</v>
      </c>
    </row>
    <row r="44" spans="1:8" ht="45" outlineLevel="1">
      <c r="A44" s="13" t="s">
        <v>83</v>
      </c>
      <c r="B44" s="14" t="s">
        <v>84</v>
      </c>
      <c r="C44" s="15">
        <v>95</v>
      </c>
      <c r="D44" s="15">
        <v>101.01671795380847</v>
      </c>
      <c r="E44" s="15">
        <v>98.965978514904265</v>
      </c>
      <c r="F44" s="15">
        <v>100</v>
      </c>
      <c r="G44" s="20">
        <v>98.40077733994255</v>
      </c>
      <c r="H44" s="21" t="str">
        <f t="shared" ref="H44" si="7">IF(G44&gt;=95,"Высокая","Средняя")</f>
        <v>Высокая</v>
      </c>
    </row>
    <row r="45" spans="1:8" ht="32.25">
      <c r="A45" s="7" t="s">
        <v>85</v>
      </c>
      <c r="B45" s="8" t="s">
        <v>86</v>
      </c>
      <c r="C45" s="10">
        <v>90.318181818181813</v>
      </c>
      <c r="D45" s="10">
        <v>98.143000000000001</v>
      </c>
      <c r="E45" s="9">
        <v>169.84404543697573</v>
      </c>
      <c r="F45" s="9">
        <v>97.222222222222214</v>
      </c>
      <c r="G45" s="11">
        <v>102.29818484672788</v>
      </c>
      <c r="H45" s="12" t="str">
        <f>IF(G45&gt;=95,"Высокая","Средняя")</f>
        <v>Высокая</v>
      </c>
    </row>
    <row r="46" spans="1:8" ht="45" outlineLevel="1">
      <c r="A46" s="13" t="s">
        <v>87</v>
      </c>
      <c r="B46" s="14" t="s">
        <v>88</v>
      </c>
      <c r="C46" s="15">
        <v>98.916666666666671</v>
      </c>
      <c r="D46" s="16">
        <v>85.465999999999994</v>
      </c>
      <c r="E46" s="15">
        <v>744.92175651640707</v>
      </c>
      <c r="F46" s="15">
        <v>100</v>
      </c>
      <c r="G46" s="20">
        <v>160.47950898497402</v>
      </c>
      <c r="H46" s="21" t="str">
        <f t="shared" ref="H46:H47" si="8">IF(G46&gt;=95,"Высокая","Средняя")</f>
        <v>Высокая</v>
      </c>
    </row>
    <row r="47" spans="1:8" ht="33.75" outlineLevel="1">
      <c r="A47" s="13" t="s">
        <v>89</v>
      </c>
      <c r="B47" s="14" t="s">
        <v>90</v>
      </c>
      <c r="C47" s="17">
        <v>75</v>
      </c>
      <c r="D47" s="15">
        <v>112.5</v>
      </c>
      <c r="E47" s="15">
        <v>98.843245847420064</v>
      </c>
      <c r="F47" s="16">
        <v>87.5</v>
      </c>
      <c r="G47" s="18">
        <v>90.509324584742004</v>
      </c>
      <c r="H47" s="19" t="str">
        <f t="shared" si="8"/>
        <v>Средняя</v>
      </c>
    </row>
    <row r="48" spans="1:8" ht="33.75" outlineLevel="1">
      <c r="A48" s="13" t="s">
        <v>91</v>
      </c>
      <c r="B48" s="14" t="s">
        <v>92</v>
      </c>
      <c r="C48" s="22" t="s">
        <v>25</v>
      </c>
      <c r="D48" s="22" t="s">
        <v>25</v>
      </c>
      <c r="E48" s="15">
        <v>97.988483061276611</v>
      </c>
      <c r="F48" s="15">
        <v>100</v>
      </c>
      <c r="G48" s="23" t="s">
        <v>25</v>
      </c>
      <c r="H48" s="24" t="s">
        <v>25</v>
      </c>
    </row>
    <row r="49" spans="1:8" ht="43.5">
      <c r="A49" s="7" t="s">
        <v>93</v>
      </c>
      <c r="B49" s="8" t="s">
        <v>94</v>
      </c>
      <c r="C49" s="9">
        <v>96.33221066936251</v>
      </c>
      <c r="D49" s="9">
        <v>112.19890129708179</v>
      </c>
      <c r="E49" s="9">
        <v>98.657189374173043</v>
      </c>
      <c r="F49" s="9">
        <v>97.058823529411768</v>
      </c>
      <c r="G49" s="11">
        <v>100.74936505478817</v>
      </c>
      <c r="H49" s="12" t="str">
        <f>IF(G49&gt;=95,"Высокая","Средняя")</f>
        <v>Высокая</v>
      </c>
    </row>
    <row r="50" spans="1:8" ht="33.75" outlineLevel="1">
      <c r="A50" s="13" t="s">
        <v>95</v>
      </c>
      <c r="B50" s="14" t="s">
        <v>96</v>
      </c>
      <c r="C50" s="16">
        <v>86.638449833404479</v>
      </c>
      <c r="D50" s="15">
        <v>113.86993370439563</v>
      </c>
      <c r="E50" s="15">
        <v>99.174446783997453</v>
      </c>
      <c r="F50" s="15">
        <v>100</v>
      </c>
      <c r="G50" s="20">
        <v>98.708385546190215</v>
      </c>
      <c r="H50" s="21" t="str">
        <f t="shared" ref="H50:H52" si="9">IF(G50&gt;=95,"Высокая","Средняя")</f>
        <v>Высокая</v>
      </c>
    </row>
    <row r="51" spans="1:8" ht="33.75" outlineLevel="1">
      <c r="A51" s="13" t="s">
        <v>97</v>
      </c>
      <c r="B51" s="14" t="s">
        <v>98</v>
      </c>
      <c r="C51" s="15">
        <v>99.673202614379079</v>
      </c>
      <c r="D51" s="16">
        <v>94.283740987804052</v>
      </c>
      <c r="E51" s="15">
        <v>99.338467056149398</v>
      </c>
      <c r="F51" s="16">
        <v>91.666666666666657</v>
      </c>
      <c r="G51" s="20">
        <v>95.890402867598624</v>
      </c>
      <c r="H51" s="21" t="str">
        <f t="shared" si="9"/>
        <v>Высокая</v>
      </c>
    </row>
    <row r="52" spans="1:8" ht="33.75" outlineLevel="1">
      <c r="A52" s="13" t="s">
        <v>99</v>
      </c>
      <c r="B52" s="14" t="s">
        <v>100</v>
      </c>
      <c r="C52" s="15">
        <v>99.275362318840578</v>
      </c>
      <c r="D52" s="15">
        <v>121.16944339370222</v>
      </c>
      <c r="E52" s="16">
        <v>94.557893901354788</v>
      </c>
      <c r="F52" s="15">
        <v>100</v>
      </c>
      <c r="G52" s="20">
        <v>104.49452705015524</v>
      </c>
      <c r="H52" s="21" t="str">
        <f t="shared" si="9"/>
        <v>Высокая</v>
      </c>
    </row>
    <row r="53" spans="1:8" ht="33.75" outlineLevel="1">
      <c r="A53" s="13" t="s">
        <v>101</v>
      </c>
      <c r="B53" s="14" t="s">
        <v>102</v>
      </c>
      <c r="C53" s="22" t="s">
        <v>25</v>
      </c>
      <c r="D53" s="22" t="s">
        <v>25</v>
      </c>
      <c r="E53" s="15">
        <v>98.60146600511311</v>
      </c>
      <c r="F53" s="15">
        <v>100</v>
      </c>
      <c r="G53" s="23" t="s">
        <v>25</v>
      </c>
      <c r="H53" s="24" t="s">
        <v>25</v>
      </c>
    </row>
    <row r="54" spans="1:8" ht="32.25">
      <c r="A54" s="7" t="s">
        <v>103</v>
      </c>
      <c r="B54" s="8" t="s">
        <v>104</v>
      </c>
      <c r="C54" s="9">
        <v>96.727391991950327</v>
      </c>
      <c r="D54" s="9">
        <v>105.94078416155179</v>
      </c>
      <c r="E54" s="10">
        <v>81.119059430338538</v>
      </c>
      <c r="F54" s="10">
        <v>80.357142857142861</v>
      </c>
      <c r="G54" s="28">
        <v>92.558832037747266</v>
      </c>
      <c r="H54" s="29" t="str">
        <f>IF(G54&gt;=95,"Высокая","Средняя")</f>
        <v>Средняя</v>
      </c>
    </row>
    <row r="55" spans="1:8" ht="33.75" outlineLevel="1">
      <c r="A55" s="13" t="s">
        <v>105</v>
      </c>
      <c r="B55" s="14" t="s">
        <v>106</v>
      </c>
      <c r="C55" s="16">
        <v>94.988645233416406</v>
      </c>
      <c r="D55" s="15">
        <v>107.30429681429682</v>
      </c>
      <c r="E55" s="17">
        <v>72.132376087303271</v>
      </c>
      <c r="F55" s="16">
        <v>90.909090909090907</v>
      </c>
      <c r="G55" s="18">
        <v>94.558064916727531</v>
      </c>
      <c r="H55" s="19" t="str">
        <f t="shared" ref="H55:H57" si="10">IF(G55&gt;=95,"Высокая","Средняя")</f>
        <v>Средняя</v>
      </c>
    </row>
    <row r="56" spans="1:8" ht="22.5" outlineLevel="1">
      <c r="A56" s="13" t="s">
        <v>107</v>
      </c>
      <c r="B56" s="14" t="s">
        <v>108</v>
      </c>
      <c r="C56" s="16">
        <v>94.766038359788354</v>
      </c>
      <c r="D56" s="16">
        <v>93.252713104773406</v>
      </c>
      <c r="E56" s="15">
        <v>98.464733324896798</v>
      </c>
      <c r="F56" s="16">
        <v>84.210526315789465</v>
      </c>
      <c r="G56" s="18">
        <v>91.590922929345794</v>
      </c>
      <c r="H56" s="19" t="str">
        <f t="shared" si="10"/>
        <v>Средняя</v>
      </c>
    </row>
    <row r="57" spans="1:8" ht="33.75" outlineLevel="1">
      <c r="A57" s="13" t="s">
        <v>109</v>
      </c>
      <c r="B57" s="14" t="s">
        <v>110</v>
      </c>
      <c r="C57" s="16">
        <v>93.814999999999998</v>
      </c>
      <c r="D57" s="15">
        <v>106.97453630715083</v>
      </c>
      <c r="E57" s="15">
        <v>98.719311937898411</v>
      </c>
      <c r="F57" s="17">
        <v>42.857142857142854</v>
      </c>
      <c r="G57" s="18">
        <v>82.307958127720411</v>
      </c>
      <c r="H57" s="19" t="str">
        <f t="shared" si="10"/>
        <v>Средняя</v>
      </c>
    </row>
    <row r="58" spans="1:8" ht="33.75" outlineLevel="1">
      <c r="A58" s="13" t="s">
        <v>111</v>
      </c>
      <c r="B58" s="14" t="s">
        <v>112</v>
      </c>
      <c r="C58" s="22" t="s">
        <v>25</v>
      </c>
      <c r="D58" s="22" t="s">
        <v>25</v>
      </c>
      <c r="E58" s="15">
        <v>97.192378302733019</v>
      </c>
      <c r="F58" s="15">
        <v>100</v>
      </c>
      <c r="G58" s="23" t="s">
        <v>25</v>
      </c>
      <c r="H58" s="24" t="s">
        <v>25</v>
      </c>
    </row>
    <row r="59" spans="1:8" ht="24.75" customHeight="1" outlineLevel="1">
      <c r="A59" s="13" t="s">
        <v>113</v>
      </c>
      <c r="B59" s="14" t="s">
        <v>114</v>
      </c>
      <c r="C59" s="15">
        <v>100</v>
      </c>
      <c r="D59" s="15">
        <v>100</v>
      </c>
      <c r="E59" s="17">
        <v>14.900183980285908</v>
      </c>
      <c r="F59" s="17">
        <v>60</v>
      </c>
      <c r="G59" s="30">
        <v>79.490018398028582</v>
      </c>
      <c r="H59" s="31" t="s">
        <v>115</v>
      </c>
    </row>
    <row r="60" spans="1:8" ht="36.75" customHeight="1">
      <c r="A60" s="7" t="s">
        <v>116</v>
      </c>
      <c r="B60" s="8" t="s">
        <v>117</v>
      </c>
      <c r="C60" s="9">
        <v>99.023999999999987</v>
      </c>
      <c r="D60" s="9">
        <v>101.69866666666667</v>
      </c>
      <c r="E60" s="9">
        <v>95.138407871981897</v>
      </c>
      <c r="F60" s="9">
        <v>97.297297297297305</v>
      </c>
      <c r="G60" s="11">
        <v>98.786096643054037</v>
      </c>
      <c r="H60" s="12" t="str">
        <f>IF(G60&gt;=95,"Высокая","Средняя")</f>
        <v>Высокая</v>
      </c>
    </row>
    <row r="61" spans="1:8" ht="57" customHeight="1" outlineLevel="1">
      <c r="A61" s="13" t="s">
        <v>118</v>
      </c>
      <c r="B61" s="14" t="s">
        <v>119</v>
      </c>
      <c r="C61" s="15">
        <v>100</v>
      </c>
      <c r="D61" s="16">
        <v>97.643333333333331</v>
      </c>
      <c r="E61" s="15">
        <v>97.015397012237031</v>
      </c>
      <c r="F61" s="15">
        <v>96.774193548387103</v>
      </c>
      <c r="G61" s="20">
        <v>98.144631099073166</v>
      </c>
      <c r="H61" s="21" t="str">
        <f t="shared" ref="H61:H62" si="11">IF(G61&gt;=95,"Высокая","Средняя")</f>
        <v>Высокая</v>
      </c>
    </row>
    <row r="62" spans="1:8" ht="33.75" outlineLevel="1">
      <c r="A62" s="13" t="s">
        <v>120</v>
      </c>
      <c r="B62" s="14" t="s">
        <v>121</v>
      </c>
      <c r="C62" s="15">
        <v>98.644000000000005</v>
      </c>
      <c r="D62" s="15">
        <v>103.36800000000001</v>
      </c>
      <c r="E62" s="15">
        <v>95.112261057029386</v>
      </c>
      <c r="F62" s="15">
        <v>100</v>
      </c>
      <c r="G62" s="20">
        <v>99.878626105702949</v>
      </c>
      <c r="H62" s="21" t="str">
        <f t="shared" si="11"/>
        <v>Высокая</v>
      </c>
    </row>
    <row r="63" spans="1:8" ht="54">
      <c r="A63" s="7" t="s">
        <v>122</v>
      </c>
      <c r="B63" s="8" t="s">
        <v>123</v>
      </c>
      <c r="C63" s="10">
        <v>87.242679738562089</v>
      </c>
      <c r="D63" s="10">
        <v>98.825782945119471</v>
      </c>
      <c r="E63" s="27">
        <v>75.297598486190054</v>
      </c>
      <c r="F63" s="27">
        <v>55.555555555555557</v>
      </c>
      <c r="G63" s="32">
        <v>79.43781016006227</v>
      </c>
      <c r="H63" s="33" t="s">
        <v>115</v>
      </c>
    </row>
    <row r="64" spans="1:8" ht="33.75" outlineLevel="1">
      <c r="A64" s="13" t="s">
        <v>124</v>
      </c>
      <c r="B64" s="14" t="s">
        <v>125</v>
      </c>
      <c r="C64" s="16">
        <v>90.605999999999995</v>
      </c>
      <c r="D64" s="16">
        <v>87.050398467432956</v>
      </c>
      <c r="E64" s="17">
        <v>69.776785894224702</v>
      </c>
      <c r="F64" s="17">
        <v>29.629629629629626</v>
      </c>
      <c r="G64" s="30">
        <v>69.341267095169584</v>
      </c>
      <c r="H64" s="31" t="s">
        <v>115</v>
      </c>
    </row>
    <row r="65" spans="1:8" ht="45" outlineLevel="1">
      <c r="A65" s="13" t="s">
        <v>126</v>
      </c>
      <c r="B65" s="14" t="s">
        <v>127</v>
      </c>
      <c r="C65" s="17">
        <v>50</v>
      </c>
      <c r="D65" s="15">
        <v>100</v>
      </c>
      <c r="E65" s="17">
        <v>0</v>
      </c>
      <c r="F65" s="17">
        <v>50</v>
      </c>
      <c r="G65" s="30">
        <v>57.5</v>
      </c>
      <c r="H65" s="31" t="s">
        <v>115</v>
      </c>
    </row>
    <row r="66" spans="1:8" ht="34.5" customHeight="1" outlineLevel="1">
      <c r="A66" s="13" t="s">
        <v>128</v>
      </c>
      <c r="B66" s="14" t="s">
        <v>129</v>
      </c>
      <c r="C66" s="16">
        <v>90.48793650793651</v>
      </c>
      <c r="D66" s="15">
        <v>107.25550570744123</v>
      </c>
      <c r="E66" s="15">
        <v>96.77857685176437</v>
      </c>
      <c r="F66" s="16">
        <v>84</v>
      </c>
      <c r="G66" s="18">
        <v>93.362511889814527</v>
      </c>
      <c r="H66" s="19" t="str">
        <f t="shared" ref="H66" si="12">IF(G66&gt;=95,"Высокая","Средняя")</f>
        <v>Средняя</v>
      </c>
    </row>
    <row r="67" spans="1:8" ht="24">
      <c r="A67" s="7" t="s">
        <v>130</v>
      </c>
      <c r="B67" s="8" t="s">
        <v>131</v>
      </c>
      <c r="C67" s="10">
        <v>90.574799999999996</v>
      </c>
      <c r="D67" s="9">
        <v>102.4657142857143</v>
      </c>
      <c r="E67" s="10">
        <v>81.828338052131713</v>
      </c>
      <c r="F67" s="27">
        <v>67.272727272727266</v>
      </c>
      <c r="G67" s="28">
        <v>85.682260558459916</v>
      </c>
      <c r="H67" s="29" t="str">
        <f>IF(G67&gt;=95,"Высокая","Средняя")</f>
        <v>Средняя</v>
      </c>
    </row>
    <row r="68" spans="1:8" ht="22.5" outlineLevel="1">
      <c r="A68" s="13" t="s">
        <v>132</v>
      </c>
      <c r="B68" s="14" t="s">
        <v>133</v>
      </c>
      <c r="C68" s="15">
        <v>100</v>
      </c>
      <c r="D68" s="15">
        <v>100</v>
      </c>
      <c r="E68" s="17">
        <v>75.341147686109736</v>
      </c>
      <c r="F68" s="17">
        <v>58.82352941176471</v>
      </c>
      <c r="G68" s="18">
        <v>85.181173592140397</v>
      </c>
      <c r="H68" s="19" t="str">
        <f t="shared" ref="H68:H70" si="13">IF(G68&gt;=95,"Высокая","Средняя")</f>
        <v>Средняя</v>
      </c>
    </row>
    <row r="69" spans="1:8" ht="45" outlineLevel="1">
      <c r="A69" s="13" t="s">
        <v>134</v>
      </c>
      <c r="B69" s="14" t="s">
        <v>135</v>
      </c>
      <c r="C69" s="15">
        <v>99.204285714285703</v>
      </c>
      <c r="D69" s="16">
        <v>99.782857142857139</v>
      </c>
      <c r="E69" s="16">
        <v>94.588392182112159</v>
      </c>
      <c r="F69" s="17">
        <v>76.923076923076934</v>
      </c>
      <c r="G69" s="18">
        <v>92.202976580848571</v>
      </c>
      <c r="H69" s="19" t="str">
        <f t="shared" si="13"/>
        <v>Средняя</v>
      </c>
    </row>
    <row r="70" spans="1:8" ht="45" outlineLevel="1">
      <c r="A70" s="13" t="s">
        <v>136</v>
      </c>
      <c r="B70" s="14" t="s">
        <v>137</v>
      </c>
      <c r="C70" s="16">
        <v>87.575555555555553</v>
      </c>
      <c r="D70" s="15">
        <v>107.25555555555555</v>
      </c>
      <c r="E70" s="17">
        <v>78.43086021364897</v>
      </c>
      <c r="F70" s="17">
        <v>68.75</v>
      </c>
      <c r="G70" s="18">
        <v>85.933419354698231</v>
      </c>
      <c r="H70" s="19" t="str">
        <f t="shared" si="13"/>
        <v>Средняя</v>
      </c>
    </row>
    <row r="71" spans="1:8" ht="33.75" outlineLevel="1">
      <c r="A71" s="13" t="s">
        <v>138</v>
      </c>
      <c r="B71" s="14" t="s">
        <v>139</v>
      </c>
      <c r="C71" s="22" t="s">
        <v>25</v>
      </c>
      <c r="D71" s="22" t="s">
        <v>25</v>
      </c>
      <c r="E71" s="15">
        <v>96.754798885365858</v>
      </c>
      <c r="F71" s="17">
        <v>66.666666666666657</v>
      </c>
      <c r="G71" s="23" t="s">
        <v>25</v>
      </c>
      <c r="H71" s="24" t="s">
        <v>25</v>
      </c>
    </row>
    <row r="72" spans="1:8" ht="54">
      <c r="A72" s="7" t="s">
        <v>140</v>
      </c>
      <c r="B72" s="8" t="s">
        <v>141</v>
      </c>
      <c r="C72" s="9">
        <v>97.82328742734461</v>
      </c>
      <c r="D72" s="9">
        <v>104.63428373399039</v>
      </c>
      <c r="E72" s="9">
        <v>98.132660158204047</v>
      </c>
      <c r="F72" s="10">
        <v>91.946308724832221</v>
      </c>
      <c r="G72" s="11">
        <v>97.793880166338269</v>
      </c>
      <c r="H72" s="12" t="str">
        <f>IF(G72&gt;=95,"Высокая","Средняя")</f>
        <v>Высокая</v>
      </c>
    </row>
    <row r="73" spans="1:8" ht="33.75" outlineLevel="1">
      <c r="A73" s="13" t="s">
        <v>142</v>
      </c>
      <c r="B73" s="14" t="s">
        <v>143</v>
      </c>
      <c r="C73" s="15">
        <v>98.648888888888891</v>
      </c>
      <c r="D73" s="15">
        <v>117.87703703703703</v>
      </c>
      <c r="E73" s="15">
        <v>99.33356330781595</v>
      </c>
      <c r="F73" s="16">
        <v>94.444444444444443</v>
      </c>
      <c r="G73" s="20">
        <v>102.26306003448529</v>
      </c>
      <c r="H73" s="21" t="str">
        <f t="shared" ref="H73" si="14">IF(G73&gt;=95,"Высокая","Средняя")</f>
        <v>Высокая</v>
      </c>
    </row>
    <row r="74" spans="1:8" ht="33.75" outlineLevel="1">
      <c r="A74" s="13" t="s">
        <v>144</v>
      </c>
      <c r="B74" s="14" t="s">
        <v>145</v>
      </c>
      <c r="C74" s="22" t="s">
        <v>25</v>
      </c>
      <c r="D74" s="22" t="s">
        <v>25</v>
      </c>
      <c r="E74" s="15">
        <v>99.480927598926769</v>
      </c>
      <c r="F74" s="16">
        <v>90.322580645161281</v>
      </c>
      <c r="G74" s="23" t="s">
        <v>25</v>
      </c>
      <c r="H74" s="24" t="s">
        <v>25</v>
      </c>
    </row>
    <row r="75" spans="1:8" ht="45" outlineLevel="1">
      <c r="A75" s="13" t="s">
        <v>146</v>
      </c>
      <c r="B75" s="14" t="s">
        <v>147</v>
      </c>
      <c r="C75" s="15">
        <v>100</v>
      </c>
      <c r="D75" s="15">
        <v>107.405</v>
      </c>
      <c r="E75" s="17">
        <v>76.867122262169843</v>
      </c>
      <c r="F75" s="17">
        <v>72.727272727272734</v>
      </c>
      <c r="G75" s="18">
        <v>91.356144044398803</v>
      </c>
      <c r="H75" s="19" t="str">
        <f t="shared" ref="H75:H78" si="15">IF(G75&gt;=95,"Высокая","Средняя")</f>
        <v>Средняя</v>
      </c>
    </row>
    <row r="76" spans="1:8" ht="45" outlineLevel="1">
      <c r="A76" s="13" t="s">
        <v>148</v>
      </c>
      <c r="B76" s="14" t="s">
        <v>149</v>
      </c>
      <c r="C76" s="15">
        <v>100</v>
      </c>
      <c r="D76" s="16">
        <v>83.794755915445933</v>
      </c>
      <c r="E76" s="16">
        <v>94.56059231775285</v>
      </c>
      <c r="F76" s="16">
        <v>88.888888888888886</v>
      </c>
      <c r="G76" s="18">
        <v>92.071414877303425</v>
      </c>
      <c r="H76" s="19" t="str">
        <f t="shared" si="15"/>
        <v>Средняя</v>
      </c>
    </row>
    <row r="77" spans="1:8" ht="33.75" outlineLevel="1">
      <c r="A77" s="13" t="s">
        <v>150</v>
      </c>
      <c r="B77" s="14" t="s">
        <v>151</v>
      </c>
      <c r="C77" s="15">
        <v>95.2590930512646</v>
      </c>
      <c r="D77" s="15">
        <v>100.5152698449658</v>
      </c>
      <c r="E77" s="15">
        <v>100</v>
      </c>
      <c r="F77" s="15">
        <v>97.560975609756099</v>
      </c>
      <c r="G77" s="20">
        <v>97.737792712110888</v>
      </c>
      <c r="H77" s="21" t="str">
        <f t="shared" si="15"/>
        <v>Высокая</v>
      </c>
    </row>
    <row r="78" spans="1:8" ht="45" outlineLevel="1">
      <c r="A78" s="13" t="s">
        <v>152</v>
      </c>
      <c r="B78" s="14" t="s">
        <v>153</v>
      </c>
      <c r="C78" s="15">
        <v>96.3</v>
      </c>
      <c r="D78" s="15">
        <v>116.66666666666667</v>
      </c>
      <c r="E78" s="15">
        <v>99.462636055977313</v>
      </c>
      <c r="F78" s="15">
        <v>100</v>
      </c>
      <c r="G78" s="20">
        <v>102.81793027226441</v>
      </c>
      <c r="H78" s="21" t="str">
        <f t="shared" si="15"/>
        <v>Высокая</v>
      </c>
    </row>
    <row r="79" spans="1:8" ht="22.5" outlineLevel="1">
      <c r="A79" s="13" t="s">
        <v>154</v>
      </c>
      <c r="B79" s="14" t="s">
        <v>155</v>
      </c>
      <c r="C79" s="22" t="s">
        <v>25</v>
      </c>
      <c r="D79" s="22" t="s">
        <v>25</v>
      </c>
      <c r="E79" s="15">
        <v>99.271273629108279</v>
      </c>
      <c r="F79" s="15">
        <v>100</v>
      </c>
      <c r="G79" s="23" t="s">
        <v>25</v>
      </c>
      <c r="H79" s="24" t="s">
        <v>25</v>
      </c>
    </row>
    <row r="80" spans="1:8" ht="33">
      <c r="A80" s="7" t="s">
        <v>156</v>
      </c>
      <c r="B80" s="8" t="s">
        <v>157</v>
      </c>
      <c r="C80" s="9">
        <v>99.723076923076931</v>
      </c>
      <c r="D80" s="9">
        <v>115.21119897445048</v>
      </c>
      <c r="E80" s="9">
        <v>97.837731193941067</v>
      </c>
      <c r="F80" s="9">
        <v>97.916666666666657</v>
      </c>
      <c r="G80" s="11">
        <v>102.86464978608366</v>
      </c>
      <c r="H80" s="12" t="str">
        <f>IF(G80&gt;=95,"Высокая","Средняя")</f>
        <v>Высокая</v>
      </c>
    </row>
    <row r="81" spans="1:8" ht="45" outlineLevel="1">
      <c r="A81" s="13" t="s">
        <v>158</v>
      </c>
      <c r="B81" s="14" t="s">
        <v>159</v>
      </c>
      <c r="C81" s="15">
        <v>99.55</v>
      </c>
      <c r="D81" s="15">
        <v>111.34915071443444</v>
      </c>
      <c r="E81" s="15">
        <v>97.831444635806989</v>
      </c>
      <c r="F81" s="15">
        <v>97.826086956521735</v>
      </c>
      <c r="G81" s="20">
        <v>101.81075822914582</v>
      </c>
      <c r="H81" s="21" t="str">
        <f t="shared" ref="H81:H82" si="16">IF(G81&gt;=95,"Высокая","Средняя")</f>
        <v>Высокая</v>
      </c>
    </row>
    <row r="82" spans="1:8" ht="67.5" outlineLevel="1">
      <c r="A82" s="13" t="s">
        <v>160</v>
      </c>
      <c r="B82" s="14" t="s">
        <v>161</v>
      </c>
      <c r="C82" s="15">
        <v>100</v>
      </c>
      <c r="D82" s="15">
        <v>125</v>
      </c>
      <c r="E82" s="15">
        <v>100</v>
      </c>
      <c r="F82" s="15">
        <v>100</v>
      </c>
      <c r="G82" s="20">
        <v>106.25</v>
      </c>
      <c r="H82" s="21" t="str">
        <f t="shared" si="16"/>
        <v>Высокая</v>
      </c>
    </row>
    <row r="83" spans="1:8" ht="63">
      <c r="A83" s="7" t="s">
        <v>162</v>
      </c>
      <c r="B83" s="8" t="s">
        <v>163</v>
      </c>
      <c r="C83" s="9">
        <v>99.879807692307693</v>
      </c>
      <c r="D83" s="9">
        <v>107.7139276096529</v>
      </c>
      <c r="E83" s="9">
        <v>96.404126249050847</v>
      </c>
      <c r="F83" s="9">
        <v>96.15384615384616</v>
      </c>
      <c r="G83" s="11">
        <v>100.37298106577984</v>
      </c>
      <c r="H83" s="12" t="str">
        <f>IF(G83&gt;=95,"Высокая","Средняя")</f>
        <v>Высокая</v>
      </c>
    </row>
    <row r="84" spans="1:8" ht="22.5" outlineLevel="1">
      <c r="A84" s="13" t="s">
        <v>164</v>
      </c>
      <c r="B84" s="14" t="s">
        <v>165</v>
      </c>
      <c r="C84" s="15">
        <v>99.375</v>
      </c>
      <c r="D84" s="15">
        <v>118.62444147664505</v>
      </c>
      <c r="E84" s="16">
        <v>89.365504722675752</v>
      </c>
      <c r="F84" s="16">
        <v>89.473684210526315</v>
      </c>
      <c r="G84" s="20">
        <v>100.21601610458673</v>
      </c>
      <c r="H84" s="21" t="str">
        <f t="shared" ref="H84:H87" si="17">IF(G84&gt;=95,"Высокая","Средняя")</f>
        <v>Высокая</v>
      </c>
    </row>
    <row r="85" spans="1:8" ht="57.75" customHeight="1" outlineLevel="1">
      <c r="A85" s="13" t="s">
        <v>166</v>
      </c>
      <c r="B85" s="14" t="s">
        <v>167</v>
      </c>
      <c r="C85" s="15">
        <v>100</v>
      </c>
      <c r="D85" s="15">
        <v>109.42166666666667</v>
      </c>
      <c r="E85" s="15">
        <v>99.715466264258453</v>
      </c>
      <c r="F85" s="15">
        <v>100</v>
      </c>
      <c r="G85" s="20">
        <v>102.32696329309252</v>
      </c>
      <c r="H85" s="21" t="str">
        <f t="shared" si="17"/>
        <v>Высокая</v>
      </c>
    </row>
    <row r="86" spans="1:8" ht="45" outlineLevel="1">
      <c r="A86" s="13" t="s">
        <v>168</v>
      </c>
      <c r="B86" s="14" t="s">
        <v>169</v>
      </c>
      <c r="C86" s="15">
        <v>100</v>
      </c>
      <c r="D86" s="16">
        <v>98.999941434534477</v>
      </c>
      <c r="E86" s="15">
        <v>97.967953955732099</v>
      </c>
      <c r="F86" s="15">
        <v>100</v>
      </c>
      <c r="G86" s="20">
        <v>99.546780754206836</v>
      </c>
      <c r="H86" s="21" t="str">
        <f t="shared" si="17"/>
        <v>Высокая</v>
      </c>
    </row>
    <row r="87" spans="1:8" ht="45" outlineLevel="1">
      <c r="A87" s="13" t="s">
        <v>170</v>
      </c>
      <c r="B87" s="14" t="s">
        <v>171</v>
      </c>
      <c r="C87" s="15">
        <v>100</v>
      </c>
      <c r="D87" s="15">
        <v>100</v>
      </c>
      <c r="E87" s="15">
        <v>99.684550550293594</v>
      </c>
      <c r="F87" s="15">
        <v>100</v>
      </c>
      <c r="G87" s="20">
        <v>99.968455055029352</v>
      </c>
      <c r="H87" s="21" t="str">
        <f t="shared" si="17"/>
        <v>Высокая</v>
      </c>
    </row>
    <row r="88" spans="1:8" ht="32.25">
      <c r="A88" s="7" t="s">
        <v>172</v>
      </c>
      <c r="B88" s="8" t="s">
        <v>173</v>
      </c>
      <c r="C88" s="9">
        <v>97.127066347630858</v>
      </c>
      <c r="D88" s="9">
        <v>101.78019390228515</v>
      </c>
      <c r="E88" s="9">
        <v>97.731919912136362</v>
      </c>
      <c r="F88" s="9">
        <v>95.275590551181097</v>
      </c>
      <c r="G88" s="11">
        <v>97.795390853810048</v>
      </c>
      <c r="H88" s="12" t="str">
        <f>IF(G88&gt;=95,"Высокая","Средняя")</f>
        <v>Высокая</v>
      </c>
    </row>
    <row r="89" spans="1:8" ht="33.75" outlineLevel="1">
      <c r="A89" s="13" t="s">
        <v>174</v>
      </c>
      <c r="B89" s="14" t="s">
        <v>175</v>
      </c>
      <c r="C89" s="16">
        <v>94.147727272727266</v>
      </c>
      <c r="D89" s="16">
        <v>93.589709303792247</v>
      </c>
      <c r="E89" s="15">
        <v>97.779013108405692</v>
      </c>
      <c r="F89" s="16">
        <v>94.285714285714278</v>
      </c>
      <c r="G89" s="18">
        <v>94.412747467957445</v>
      </c>
      <c r="H89" s="19" t="str">
        <f t="shared" ref="H89:H92" si="18">IF(G89&gt;=95,"Высокая","Средняя")</f>
        <v>Средняя</v>
      </c>
    </row>
    <row r="90" spans="1:8" ht="33.75" outlineLevel="1">
      <c r="A90" s="13" t="s">
        <v>176</v>
      </c>
      <c r="B90" s="14" t="s">
        <v>177</v>
      </c>
      <c r="C90" s="15">
        <v>98.12340455243681</v>
      </c>
      <c r="D90" s="15">
        <v>112.71760176992072</v>
      </c>
      <c r="E90" s="16">
        <v>94.157873579746337</v>
      </c>
      <c r="F90" s="15">
        <v>96.296296296296291</v>
      </c>
      <c r="G90" s="20">
        <v>100.82726828269658</v>
      </c>
      <c r="H90" s="21" t="str">
        <f t="shared" si="18"/>
        <v>Высокая</v>
      </c>
    </row>
    <row r="91" spans="1:8" ht="56.25" outlineLevel="1">
      <c r="A91" s="13" t="s">
        <v>178</v>
      </c>
      <c r="B91" s="14" t="s">
        <v>179</v>
      </c>
      <c r="C91" s="15">
        <v>100</v>
      </c>
      <c r="D91" s="15">
        <v>105.61271498771499</v>
      </c>
      <c r="E91" s="15">
        <v>99.7503087092322</v>
      </c>
      <c r="F91" s="15">
        <v>100</v>
      </c>
      <c r="G91" s="20">
        <v>101.37820961785197</v>
      </c>
      <c r="H91" s="21" t="str">
        <f t="shared" si="18"/>
        <v>Высокая</v>
      </c>
    </row>
    <row r="92" spans="1:8" ht="33.75" outlineLevel="1">
      <c r="A92" s="13" t="s">
        <v>180</v>
      </c>
      <c r="B92" s="14" t="s">
        <v>181</v>
      </c>
      <c r="C92" s="15">
        <v>100</v>
      </c>
      <c r="D92" s="15">
        <v>104.62962962962963</v>
      </c>
      <c r="E92" s="15">
        <v>98.28323703128909</v>
      </c>
      <c r="F92" s="16">
        <v>87.5</v>
      </c>
      <c r="G92" s="20">
        <v>97.235731110536307</v>
      </c>
      <c r="H92" s="21" t="str">
        <f t="shared" si="18"/>
        <v>Высокая</v>
      </c>
    </row>
    <row r="93" spans="1:8">
      <c r="B93" s="34"/>
    </row>
  </sheetData>
  <autoFilter ref="A5:H92"/>
  <mergeCells count="1">
    <mergeCell ref="A3:H3"/>
  </mergeCells>
  <conditionalFormatting sqref="G7:G92">
    <cfRule type="cellIs" dxfId="7" priority="7" operator="between">
      <formula>95</formula>
      <formula>200</formula>
    </cfRule>
    <cfRule type="cellIs" dxfId="6" priority="8" operator="between">
      <formula>80</formula>
      <formula>95</formula>
    </cfRule>
  </conditionalFormatting>
  <conditionalFormatting sqref="G7:G92">
    <cfRule type="cellIs" dxfId="5" priority="6" operator="lessThan">
      <formula>80</formula>
    </cfRule>
  </conditionalFormatting>
  <conditionalFormatting sqref="C7:C92 E7:F92">
    <cfRule type="cellIs" dxfId="4" priority="4" operator="between">
      <formula>95</formula>
      <formula>200</formula>
    </cfRule>
    <cfRule type="cellIs" dxfId="3" priority="5" operator="between">
      <formula>80</formula>
      <formula>95</formula>
    </cfRule>
  </conditionalFormatting>
  <conditionalFormatting sqref="C7:F92">
    <cfRule type="cellIs" dxfId="2" priority="3" operator="lessThan">
      <formula>80</formula>
    </cfRule>
  </conditionalFormatting>
  <conditionalFormatting sqref="D7:D92">
    <cfRule type="cellIs" dxfId="1" priority="1" operator="between">
      <formula>100</formula>
      <formula>200</formula>
    </cfRule>
    <cfRule type="cellIs" dxfId="0" priority="2" operator="between">
      <formula>80</formula>
      <formula>100</formula>
    </cfRule>
  </conditionalFormatting>
  <pageMargins left="0.27559055118110237" right="0.23622047244094491" top="0.43307086614173229" bottom="0.31496062992125984" header="0.23622047244094491" footer="0.31496062992125984"/>
  <pageSetup paperSize="9" scale="87" fitToHeight="0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Зарипова</dc:creator>
  <cp:lastModifiedBy>Зарипова</cp:lastModifiedBy>
  <dcterms:created xsi:type="dcterms:W3CDTF">2016-06-07T12:36:02Z</dcterms:created>
  <dcterms:modified xsi:type="dcterms:W3CDTF">2016-06-07T12:36:37Z</dcterms:modified>
</cp:coreProperties>
</file>